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dp\Desktop\ROK 2026\10.2 - remonty czastkowe\"/>
    </mc:Choice>
  </mc:AlternateContent>
  <bookViews>
    <workbookView xWindow="0" yWindow="0" windowWidth="25200" windowHeight="13275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2" i="1" l="1"/>
  <c r="F13" i="1" s="1"/>
</calcChain>
</file>

<file path=xl/sharedStrings.xml><?xml version="1.0" encoding="utf-8"?>
<sst xmlns="http://schemas.openxmlformats.org/spreadsheetml/2006/main" count="23" uniqueCount="20">
  <si>
    <t>Lp</t>
  </si>
  <si>
    <t>wyszczególnienie</t>
  </si>
  <si>
    <t>ilość</t>
  </si>
  <si>
    <t>Wartość netto zł</t>
  </si>
  <si>
    <t>remont cząstkowy nawierzchni mieszanką mineralno-  asfaltową na gorąco  z frezowaniem,   AC11S 50/70 KR 1-2</t>
  </si>
  <si>
    <t>remont cząstkowy nawierzchni  mieszanką mineralno-  asfaltową na gorąco   bez obcinania krawędzi,  AC11S 50/70 KR 1-2</t>
  </si>
  <si>
    <t>razem netto</t>
  </si>
  <si>
    <t>podatek VAT</t>
  </si>
  <si>
    <t>razem brutto</t>
  </si>
  <si>
    <t>Zadanie 1 Remont  cząstkowy ulic i dróg powiatowych położonych na terenie Obwodu  Drogowego Nr 1 w  Biłgoraju (miasto Biłgoraj, gmina Biłgoraj i Józefów)</t>
  </si>
  <si>
    <t xml:space="preserve">Cena  jedn. netto  zł. </t>
  </si>
  <si>
    <t xml:space="preserve"> ton</t>
  </si>
  <si>
    <t>Frezowanie nawierzchni bitumicznej gr.       śr. 4 cm z odwiezieniem destruktu na bazę obwodu drogowego</t>
  </si>
  <si>
    <t>m2</t>
  </si>
  <si>
    <t>KOSZTORYS    OFERTOWY</t>
  </si>
  <si>
    <t>Załącznik nr 7a</t>
  </si>
  <si>
    <r>
      <t>remont cząstkowy nawierzchni emulsją         i grysami przy użyciu</t>
    </r>
    <r>
      <rPr>
        <b/>
        <sz val="11.5"/>
        <color theme="1"/>
        <rFont val="Arial"/>
        <family val="2"/>
        <charset val="238"/>
      </rPr>
      <t xml:space="preserve"> remontera</t>
    </r>
  </si>
  <si>
    <t>Regulacja pionowa włazów studni kanalizacyjnych betonem C25/30</t>
  </si>
  <si>
    <t>szt</t>
  </si>
  <si>
    <t>Nakłada wykonywana układarką:  warstwa ścieralna  z mieszanki mineralno-asfaltowej  AC11S 50/70 średnia gr. 5 cm,  KR 1-2 wraz      z frezowaniem, oczyszczeniem i skropieniem. Odwóz destruktu na bazę OD nr1 w Biłgoraju. Powierzchnia powyżej 400 m2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</si>
</sst>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.5"/>
      <color theme="1"/>
      <name val="Arial"/>
      <family val="2"/>
      <charset val="238"/>
    </font>
    <font>
      <b/>
      <sz val="11.5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rgb="FF00000A"/>
      </left>
      <right style="medium">
        <color rgb="FF00000A"/>
      </right>
      <top style="medium">
        <color rgb="FF00000A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A"/>
      </bottom>
      <diagonal/>
    </border>
    <border>
      <left style="medium">
        <color rgb="FF00000A"/>
      </left>
      <right style="medium">
        <color indexed="64"/>
      </right>
      <top style="medium">
        <color rgb="FF00000A"/>
      </top>
      <bottom style="medium">
        <color rgb="FF00000A"/>
      </bottom>
      <diagonal/>
    </border>
    <border>
      <left style="medium">
        <color rgb="FF00000A"/>
      </left>
      <right style="medium">
        <color indexed="64"/>
      </right>
      <top style="medium">
        <color rgb="FF00000A"/>
      </top>
      <bottom/>
      <diagonal/>
    </border>
    <border>
      <left style="medium">
        <color indexed="64"/>
      </left>
      <right style="medium">
        <color rgb="FF00000A"/>
      </right>
      <top style="medium">
        <color rgb="FF00000A"/>
      </top>
      <bottom/>
      <diagonal/>
    </border>
    <border>
      <left style="medium">
        <color indexed="64"/>
      </left>
      <right/>
      <top style="medium">
        <color rgb="FF00000A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Border="1"/>
    <xf numFmtId="0" fontId="1" fillId="0" borderId="5" xfId="0" applyFont="1" applyBorder="1"/>
    <xf numFmtId="0" fontId="1" fillId="0" borderId="8" xfId="0" applyFont="1" applyBorder="1"/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9" fontId="0" fillId="0" borderId="0" xfId="0" applyNumberFormat="1"/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right" vertical="center" wrapText="1"/>
    </xf>
    <xf numFmtId="4" fontId="0" fillId="0" borderId="6" xfId="0" applyNumberFormat="1" applyBorder="1"/>
    <xf numFmtId="4" fontId="0" fillId="0" borderId="7" xfId="0" applyNumberFormat="1" applyBorder="1"/>
    <xf numFmtId="0" fontId="2" fillId="0" borderId="15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2" fillId="0" borderId="19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0" fillId="0" borderId="10" xfId="0" applyBorder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view="pageLayout" zoomScaleNormal="100" workbookViewId="0">
      <selection activeCell="F8" sqref="F8"/>
    </sheetView>
  </sheetViews>
  <sheetFormatPr defaultRowHeight="15" x14ac:dyDescent="0.25"/>
  <cols>
    <col min="1" max="1" width="4.5703125" customWidth="1"/>
    <col min="2" max="2" width="37.5703125" customWidth="1"/>
    <col min="3" max="3" width="6.7109375" customWidth="1"/>
    <col min="4" max="4" width="5" customWidth="1"/>
    <col min="5" max="5" width="15.140625" customWidth="1"/>
    <col min="6" max="6" width="16.140625" customWidth="1"/>
  </cols>
  <sheetData>
    <row r="1" spans="1:7" ht="18" x14ac:dyDescent="0.25">
      <c r="B1" s="29" t="s">
        <v>14</v>
      </c>
      <c r="C1" s="29"/>
      <c r="D1" s="29"/>
      <c r="E1" s="29"/>
      <c r="F1" s="29"/>
    </row>
    <row r="2" spans="1:7" ht="46.5" customHeight="1" x14ac:dyDescent="0.25">
      <c r="B2" s="30" t="s">
        <v>9</v>
      </c>
      <c r="C2" s="30"/>
      <c r="D2" s="30"/>
      <c r="E2" s="30"/>
      <c r="F2" s="30"/>
    </row>
    <row r="3" spans="1:7" ht="15.75" thickBot="1" x14ac:dyDescent="0.3">
      <c r="E3" s="31" t="s">
        <v>15</v>
      </c>
      <c r="F3" s="31"/>
    </row>
    <row r="4" spans="1:7" ht="32.25" thickBot="1" x14ac:dyDescent="0.3">
      <c r="A4" s="1" t="s">
        <v>0</v>
      </c>
      <c r="B4" s="8" t="s">
        <v>1</v>
      </c>
      <c r="C4" s="32" t="s">
        <v>2</v>
      </c>
      <c r="D4" s="33"/>
      <c r="E4" s="9" t="s">
        <v>10</v>
      </c>
      <c r="F4" s="1" t="s">
        <v>3</v>
      </c>
    </row>
    <row r="5" spans="1:7" ht="66" customHeight="1" thickBot="1" x14ac:dyDescent="0.3">
      <c r="A5" s="2">
        <v>1</v>
      </c>
      <c r="B5" s="21" t="s">
        <v>4</v>
      </c>
      <c r="C5" s="12">
        <v>40</v>
      </c>
      <c r="D5" s="13" t="s">
        <v>11</v>
      </c>
      <c r="E5" s="10"/>
      <c r="F5" s="14"/>
    </row>
    <row r="6" spans="1:7" ht="68.25" customHeight="1" thickBot="1" x14ac:dyDescent="0.3">
      <c r="A6" s="2">
        <v>2</v>
      </c>
      <c r="B6" s="22" t="s">
        <v>5</v>
      </c>
      <c r="C6" s="12">
        <v>10</v>
      </c>
      <c r="D6" s="13" t="s">
        <v>11</v>
      </c>
      <c r="E6" s="10"/>
      <c r="F6" s="14"/>
    </row>
    <row r="7" spans="1:7" ht="47.25" customHeight="1" thickBot="1" x14ac:dyDescent="0.3">
      <c r="A7" s="2">
        <v>3</v>
      </c>
      <c r="B7" s="22" t="s">
        <v>16</v>
      </c>
      <c r="C7" s="12">
        <v>100</v>
      </c>
      <c r="D7" s="13" t="s">
        <v>11</v>
      </c>
      <c r="E7" s="10"/>
      <c r="F7" s="14"/>
    </row>
    <row r="8" spans="1:7" ht="114" customHeight="1" thickBot="1" x14ac:dyDescent="0.3">
      <c r="A8" s="3">
        <v>4</v>
      </c>
      <c r="B8" s="23" t="s">
        <v>19</v>
      </c>
      <c r="C8" s="12">
        <v>1030</v>
      </c>
      <c r="D8" s="13" t="s">
        <v>13</v>
      </c>
      <c r="E8" s="4"/>
      <c r="F8" s="14"/>
      <c r="G8" s="5"/>
    </row>
    <row r="9" spans="1:7" ht="45" customHeight="1" thickBot="1" x14ac:dyDescent="0.3">
      <c r="A9" s="25">
        <v>5</v>
      </c>
      <c r="B9" s="24" t="s">
        <v>17</v>
      </c>
      <c r="C9" s="26">
        <v>7</v>
      </c>
      <c r="D9" s="27" t="s">
        <v>18</v>
      </c>
      <c r="E9" s="28"/>
      <c r="F9" s="14"/>
      <c r="G9" s="5"/>
    </row>
    <row r="10" spans="1:7" ht="43.5" thickBot="1" x14ac:dyDescent="0.3">
      <c r="A10" s="17">
        <v>6</v>
      </c>
      <c r="B10" s="24" t="s">
        <v>12</v>
      </c>
      <c r="C10" s="18">
        <v>20</v>
      </c>
      <c r="D10" s="19" t="s">
        <v>13</v>
      </c>
      <c r="E10" s="20"/>
      <c r="F10" s="14"/>
    </row>
    <row r="11" spans="1:7" ht="16.5" thickBot="1" x14ac:dyDescent="0.3">
      <c r="E11" s="6" t="s">
        <v>6</v>
      </c>
      <c r="F11" s="15">
        <f>SUM(F5:F10)</f>
        <v>0</v>
      </c>
    </row>
    <row r="12" spans="1:7" ht="16.5" thickBot="1" x14ac:dyDescent="0.3">
      <c r="C12" s="11"/>
      <c r="E12" s="7" t="s">
        <v>7</v>
      </c>
      <c r="F12" s="15">
        <f>F11*C12</f>
        <v>0</v>
      </c>
    </row>
    <row r="13" spans="1:7" ht="16.5" thickBot="1" x14ac:dyDescent="0.3">
      <c r="E13" s="6" t="s">
        <v>8</v>
      </c>
      <c r="F13" s="16">
        <f>F11+F12</f>
        <v>0</v>
      </c>
    </row>
  </sheetData>
  <mergeCells count="4">
    <mergeCell ref="B1:F1"/>
    <mergeCell ref="B2:F2"/>
    <mergeCell ref="E3:F3"/>
    <mergeCell ref="C4:D4"/>
  </mergeCells>
  <pageMargins left="0.7" right="0.7" top="0.75" bottom="0.75" header="0.3" footer="0.3"/>
  <pageSetup paperSize="9" orientation="portrait" r:id="rId1"/>
  <headerFooter>
    <oddHeader>&amp;LIZP.310.2.2026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zdp</dc:creator>
  <cp:lastModifiedBy>zdp</cp:lastModifiedBy>
  <cp:lastPrinted>2026-02-10T06:37:54Z</cp:lastPrinted>
  <dcterms:created xsi:type="dcterms:W3CDTF">2022-02-23T08:11:10Z</dcterms:created>
  <dcterms:modified xsi:type="dcterms:W3CDTF">2026-02-10T06:38:13Z</dcterms:modified>
</cp:coreProperties>
</file>